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35EC790A-EC40-43FE-8D66-9AF3A71CA8CF}" xr6:coauthVersionLast="47" xr6:coauthVersionMax="47" xr10:uidLastSave="{00000000-0000-0000-0000-000000000000}"/>
  <bookViews>
    <workbookView xWindow="28680" yWindow="-120" windowWidth="29040" windowHeight="15840" tabRatio="840" xr2:uid="{00000000-000D-0000-FFFF-FFFF00000000}"/>
  </bookViews>
  <sheets>
    <sheet name="12-GRD RAIL" sheetId="89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4" i="89" l="1"/>
  <c r="L64" i="89"/>
  <c r="M64" i="89"/>
  <c r="J64" i="89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<sst xmlns="http://schemas.openxmlformats.org/spreadsheetml/2006/main" count="88" uniqueCount="69">
  <si>
    <t>PARAPET WALL LENGTH</t>
  </si>
  <si>
    <t>FORMULAS MADE FOR STANDARD BRIDGES; IF USING GUARDRAIL FOR ANYTHING ELSE, TYPE OVER THE FORMULAS</t>
  </si>
  <si>
    <t>GUARDRAIL (TYPE A)</t>
  </si>
  <si>
    <t>THRIE BEAM GUARDRAIL TERMINAL</t>
  </si>
  <si>
    <t>GUARDRAIL TERMINAL (TYPE 2)</t>
  </si>
  <si>
    <t>AFTER INPUTING ALL GUARDRAILS, HIGHLIGHT USED ROWS AND SORT THEM BY COLUMNS G THEN H IN ASCENDING ORDER</t>
  </si>
  <si>
    <t>ONE-WAY OR TWO-WAY TRAFFIC         (1 OR 2)</t>
  </si>
  <si>
    <t>TYPE 1 OR TYPE 2 TERMINAL (1 OR 2)</t>
  </si>
  <si>
    <t>EACH</t>
  </si>
  <si>
    <t>TOTALS:</t>
  </si>
  <si>
    <t>LOCATION</t>
  </si>
  <si>
    <t>CURRENTLY SET UP FOR 4 BRIDGES; IF YOU DON'T NEED THAT MANY JUST HIDE THE UNNECESSARY ROWS</t>
  </si>
  <si>
    <t>LIN. FT.</t>
  </si>
  <si>
    <t>GUARDRAIL</t>
  </si>
  <si>
    <t>USE TYPE 1 TERMINALS ON ALL OFF SIDES IF CLEARZONE DISTANCE AWAY FROM ONCOMING TRAFFIC</t>
  </si>
  <si>
    <t>LOG MILE</t>
  </si>
  <si>
    <t xml:space="preserve">         I-30 MAIN LANES</t>
  </si>
  <si>
    <t xml:space="preserve">         I-530 MAIN LANES</t>
  </si>
  <si>
    <t xml:space="preserve">         I-630 MAIN LANES</t>
  </si>
  <si>
    <t>BRIDGE NO. A3179 - WB RT.</t>
  </si>
  <si>
    <t>BRIDGE NO. A3179 - WB LT.</t>
  </si>
  <si>
    <t>BRIDGE NO. 05699 - SB RT.</t>
  </si>
  <si>
    <t>BRIDGE NO. 05699 - SB LT.</t>
  </si>
  <si>
    <t>BRIDGE NO. 05699/C5700 - SB LT.</t>
  </si>
  <si>
    <t>OH SIGN STRUCTURE - NB LT.</t>
  </si>
  <si>
    <t xml:space="preserve">         I-530 RAMPS</t>
  </si>
  <si>
    <t>BRIDGE NO. 05698 - WB RT.</t>
  </si>
  <si>
    <t>BRIDGE NO. 05698 - WB LT.</t>
  </si>
  <si>
    <t>OH SIGN STRUCTURE - EB RT.</t>
  </si>
  <si>
    <t xml:space="preserve">         I-630 RAMPS</t>
  </si>
  <si>
    <t>BRIDGE NO. C3397 - SB LT.</t>
  </si>
  <si>
    <t>BRIDGE NO. C3397 - SB RT.</t>
  </si>
  <si>
    <t>BRIDGE NO. 05482 - EB RT.</t>
  </si>
  <si>
    <t>BRIDGE NO. 05482/05993 - WB RT.</t>
  </si>
  <si>
    <t>BRIDGE NO. 05482/05993 - EB RT.</t>
  </si>
  <si>
    <t>BRIDGE NO. 05993 - EB RT.</t>
  </si>
  <si>
    <t>BRIDGE NO. 05993 - WB RT.</t>
  </si>
  <si>
    <t>BRIDGE NO. 05994 - WB LT.</t>
  </si>
  <si>
    <t>BRIDGE NO. 05992 - NB RT.</t>
  </si>
  <si>
    <t>BRIDGE NO. 05992 - NB LT.</t>
  </si>
  <si>
    <t xml:space="preserve">         I-440 RAMPS</t>
  </si>
  <si>
    <t>BRIDGE NO. B5700 - EB LT.</t>
  </si>
  <si>
    <t>BRIDGE NO. B5700 - EB RT.</t>
  </si>
  <si>
    <t>BRIDGE NO. C5700 - EB RT.</t>
  </si>
  <si>
    <t>BRIDGE NO. D5700 - EB LT.</t>
  </si>
  <si>
    <t>BRIDGE NO. D5700 - EB RT.</t>
  </si>
  <si>
    <t>OH SIGN STRUCTURE - EB LT.</t>
  </si>
  <si>
    <t>BRIDGE NO. 05994/A3397 - WB RT.</t>
  </si>
  <si>
    <t>BRIDGE NO. 03332 PIER PROT. - WB LT.</t>
  </si>
  <si>
    <t>BRIDGE NO. 03332 PIER PROT. - WB RT.</t>
  </si>
  <si>
    <t>PEDESTRIAN BRIDGE PIER PROT. - WB LT.</t>
  </si>
  <si>
    <t>BRIDGE NO. B3335 - EB RT.</t>
  </si>
  <si>
    <t>BRIDGE NO. A3335 - WB RT.</t>
  </si>
  <si>
    <t>BRIDGE NO. A3395 - WB RT.</t>
  </si>
  <si>
    <t>BRIDGE NO. B3395 - EB RT.</t>
  </si>
  <si>
    <t>BRIDGE NO. A3397 - EB RT.</t>
  </si>
  <si>
    <t>BRIDGE NO. A3397 - WB RT.</t>
  </si>
  <si>
    <t>*</t>
  </si>
  <si>
    <t>**</t>
  </si>
  <si>
    <t>SEE GR-8 FOR METHOD OF GUARDRAIL INSTALLATION AT PIER PROTECTION ENDS.</t>
  </si>
  <si>
    <t>8'-0" GUARDRAIL POSTS TO BE INSTALLED. SEE SPECIAL DETAIL.</t>
  </si>
  <si>
    <t>BARRIER WALL PROT. - EB RT.</t>
  </si>
  <si>
    <t>***</t>
  </si>
  <si>
    <t>GUARDRAIL AT EXISTING CURB AND GUTTER. SEE SPECIAL DETAIL.</t>
  </si>
  <si>
    <t>BRIDGE NO. F5700/05699 PIER PROT. - EB RT.</t>
  </si>
  <si>
    <t>BRIDGE NO. F5700/05699 PIER PROT. - EB LT.</t>
  </si>
  <si>
    <t>OH SIGN STRUCTURE - WB RT.</t>
  </si>
  <si>
    <t>OH SIGN STRUCTURE - NB RT.</t>
  </si>
  <si>
    <t>TERMINAL ANCHOR POST
(TYPE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</si>
</sst>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\+00.00"/>
    <numFmt numFmtId="165" formatCode="0.000"/>
    <numFmt numFmtId="166" formatCode="0\+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3" fillId="0" borderId="0"/>
    <xf numFmtId="0" fontId="6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/>
    <xf numFmtId="0" fontId="5" fillId="0" borderId="9" xfId="0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164" fontId="5" fillId="0" borderId="0" xfId="0" applyNumberFormat="1" applyFont="1"/>
    <xf numFmtId="164" fontId="0" fillId="0" borderId="0" xfId="0" applyNumberFormat="1"/>
    <xf numFmtId="1" fontId="5" fillId="0" borderId="2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2" fontId="5" fillId="0" borderId="0" xfId="0" applyNumberFormat="1" applyFont="1"/>
    <xf numFmtId="165" fontId="5" fillId="0" borderId="2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/>
    </xf>
    <xf numFmtId="1" fontId="4" fillId="0" borderId="14" xfId="0" applyNumberFormat="1" applyFont="1" applyBorder="1" applyAlignment="1">
      <alignment horizontal="center"/>
    </xf>
    <xf numFmtId="166" fontId="5" fillId="0" borderId="7" xfId="0" applyNumberFormat="1" applyFont="1" applyBorder="1"/>
    <xf numFmtId="166" fontId="5" fillId="0" borderId="2" xfId="0" applyNumberFormat="1" applyFont="1" applyBorder="1"/>
    <xf numFmtId="166" fontId="5" fillId="0" borderId="8" xfId="0" applyNumberFormat="1" applyFont="1" applyBorder="1"/>
    <xf numFmtId="1" fontId="5" fillId="0" borderId="7" xfId="0" applyNumberFormat="1" applyFont="1" applyBorder="1" applyAlignment="1">
      <alignment horizontal="center"/>
    </xf>
    <xf numFmtId="166" fontId="5" fillId="0" borderId="7" xfId="2" applyNumberFormat="1" applyFont="1" applyBorder="1"/>
    <xf numFmtId="165" fontId="5" fillId="0" borderId="2" xfId="0" applyNumberFormat="1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0" xfId="0" applyFont="1" applyAlignment="1">
      <alignment horizontal="right"/>
    </xf>
    <xf numFmtId="164" fontId="5" fillId="0" borderId="13" xfId="0" applyNumberFormat="1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1" fontId="5" fillId="0" borderId="13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164" fontId="4" fillId="0" borderId="12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5" fontId="4" fillId="0" borderId="10" xfId="0" applyNumberFormat="1" applyFont="1" applyBorder="1" applyAlignment="1">
      <alignment horizontal="left"/>
    </xf>
    <xf numFmtId="165" fontId="4" fillId="0" borderId="12" xfId="0" applyNumberFormat="1" applyFont="1" applyBorder="1" applyAlignment="1">
      <alignment horizontal="left"/>
    </xf>
    <xf numFmtId="165" fontId="4" fillId="0" borderId="11" xfId="0" applyNumberFormat="1" applyFont="1" applyBorder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E1271-DB6E-4912-921A-A141F836EA48}">
  <sheetPr>
    <tabColor rgb="FF00B050"/>
  </sheetPr>
  <dimension ref="A2:N75"/>
  <sheetViews>
    <sheetView showGridLines="0" tabSelected="1" topLeftCell="A54" zoomScaleNormal="100" workbookViewId="0">
      <selection activeCell="P13" sqref="P13"/>
    </sheetView>
  </sheetViews>
  <sheetFormatPr defaultRowHeight="12.75" x14ac:dyDescent="0.2"/>
  <cols>
    <col min="1" max="1" width="14.140625" bestFit="1" customWidth="1"/>
    <col min="2" max="4" width="17.28515625" customWidth="1"/>
    <col min="6" max="6" width="3" bestFit="1" customWidth="1"/>
    <col min="7" max="8" width="14.5703125" customWidth="1"/>
    <col min="9" max="9" width="51.85546875" bestFit="1" customWidth="1"/>
    <col min="10" max="13" width="14.7109375" customWidth="1"/>
  </cols>
  <sheetData>
    <row r="2" spans="1:13" ht="21" thickBot="1" x14ac:dyDescent="0.35">
      <c r="G2" s="33" t="s">
        <v>13</v>
      </c>
      <c r="H2" s="33"/>
      <c r="I2" s="33"/>
      <c r="J2" s="33"/>
      <c r="K2" s="33"/>
      <c r="L2" s="33"/>
      <c r="M2" s="33"/>
    </row>
    <row r="3" spans="1:13" ht="15" x14ac:dyDescent="0.2">
      <c r="A3" s="2"/>
      <c r="B3" s="43" t="s">
        <v>6</v>
      </c>
      <c r="C3" s="43" t="s">
        <v>7</v>
      </c>
      <c r="D3" s="43" t="s">
        <v>0</v>
      </c>
      <c r="E3" s="1"/>
      <c r="F3" s="1"/>
      <c r="G3" s="44" t="s">
        <v>15</v>
      </c>
      <c r="H3" s="44" t="s">
        <v>15</v>
      </c>
      <c r="I3" s="47" t="s">
        <v>10</v>
      </c>
      <c r="J3" s="34" t="s">
        <v>2</v>
      </c>
      <c r="K3" s="34" t="s">
        <v>3</v>
      </c>
      <c r="L3" s="34" t="s">
        <v>4</v>
      </c>
      <c r="M3" s="34" t="s">
        <v>68</v>
      </c>
    </row>
    <row r="4" spans="1:13" ht="15" x14ac:dyDescent="0.2">
      <c r="A4" s="2"/>
      <c r="B4" s="43"/>
      <c r="C4" s="43"/>
      <c r="D4" s="43"/>
      <c r="E4" s="1"/>
      <c r="F4" s="1"/>
      <c r="G4" s="45"/>
      <c r="H4" s="45"/>
      <c r="I4" s="48"/>
      <c r="J4" s="35"/>
      <c r="K4" s="35"/>
      <c r="L4" s="35"/>
      <c r="M4" s="35"/>
    </row>
    <row r="5" spans="1:13" ht="15" x14ac:dyDescent="0.2">
      <c r="A5" s="2"/>
      <c r="B5" s="43"/>
      <c r="C5" s="43"/>
      <c r="D5" s="43"/>
      <c r="E5" s="1"/>
      <c r="F5" s="1"/>
      <c r="G5" s="45"/>
      <c r="H5" s="45"/>
      <c r="I5" s="48"/>
      <c r="J5" s="35"/>
      <c r="K5" s="35"/>
      <c r="L5" s="35"/>
      <c r="M5" s="35"/>
    </row>
    <row r="6" spans="1:13" ht="15" customHeight="1" thickBot="1" x14ac:dyDescent="0.25">
      <c r="A6" s="2"/>
      <c r="B6" s="43"/>
      <c r="C6" s="43"/>
      <c r="D6" s="43"/>
      <c r="E6" s="1"/>
      <c r="F6" s="1"/>
      <c r="G6" s="45"/>
      <c r="H6" s="45"/>
      <c r="I6" s="48"/>
      <c r="J6" s="36"/>
      <c r="K6" s="36"/>
      <c r="L6" s="36"/>
      <c r="M6" s="36"/>
    </row>
    <row r="7" spans="1:13" ht="15.75" customHeight="1" thickBot="1" x14ac:dyDescent="0.3">
      <c r="A7" s="2"/>
      <c r="B7" s="43"/>
      <c r="C7" s="43"/>
      <c r="D7" s="43"/>
      <c r="E7" s="1"/>
      <c r="F7" s="1"/>
      <c r="G7" s="46"/>
      <c r="H7" s="46"/>
      <c r="I7" s="49"/>
      <c r="J7" s="23" t="s">
        <v>12</v>
      </c>
      <c r="K7" s="37" t="s">
        <v>8</v>
      </c>
      <c r="L7" s="38"/>
      <c r="M7" s="39"/>
    </row>
    <row r="8" spans="1:13" ht="15" customHeight="1" thickBot="1" x14ac:dyDescent="0.3">
      <c r="A8" s="2"/>
      <c r="B8" s="14"/>
      <c r="C8" s="14"/>
      <c r="D8" s="14"/>
      <c r="E8" s="1"/>
      <c r="F8" s="1"/>
      <c r="G8" s="40" t="s">
        <v>16</v>
      </c>
      <c r="H8" s="41"/>
      <c r="I8" s="41"/>
      <c r="J8" s="41"/>
      <c r="K8" s="41"/>
      <c r="L8" s="41"/>
      <c r="M8" s="42"/>
    </row>
    <row r="9" spans="1:13" ht="15" customHeight="1" x14ac:dyDescent="0.2">
      <c r="A9" s="4"/>
      <c r="B9" s="4"/>
      <c r="C9" s="4"/>
      <c r="D9" s="4"/>
      <c r="E9" s="12"/>
      <c r="F9" s="1"/>
      <c r="G9" s="13">
        <v>137.29300000000001</v>
      </c>
      <c r="H9" s="13">
        <v>137.33099999999999</v>
      </c>
      <c r="I9" s="21" t="s">
        <v>19</v>
      </c>
      <c r="J9" s="10">
        <v>200</v>
      </c>
      <c r="K9" s="10">
        <v>1</v>
      </c>
      <c r="L9" s="11">
        <v>1</v>
      </c>
      <c r="M9" s="11">
        <v>1</v>
      </c>
    </row>
    <row r="10" spans="1:13" ht="15" x14ac:dyDescent="0.2">
      <c r="A10" s="4"/>
      <c r="B10" s="4"/>
      <c r="C10" s="4"/>
      <c r="D10" s="4"/>
      <c r="E10" s="1"/>
      <c r="F10" s="1"/>
      <c r="G10" s="13">
        <v>137.29300000000001</v>
      </c>
      <c r="H10" s="13">
        <v>137.33099999999999</v>
      </c>
      <c r="I10" s="21" t="s">
        <v>20</v>
      </c>
      <c r="J10" s="10">
        <v>200</v>
      </c>
      <c r="K10" s="10">
        <v>1</v>
      </c>
      <c r="L10" s="11">
        <v>1</v>
      </c>
      <c r="M10" s="5">
        <v>1</v>
      </c>
    </row>
    <row r="11" spans="1:13" ht="15" x14ac:dyDescent="0.2">
      <c r="A11" s="4"/>
      <c r="B11" s="4"/>
      <c r="C11" s="4"/>
      <c r="D11" s="4"/>
      <c r="E11" s="1"/>
      <c r="F11" s="1"/>
      <c r="G11" s="13">
        <v>137.571</v>
      </c>
      <c r="H11" s="13">
        <v>137.63800000000001</v>
      </c>
      <c r="I11" s="22" t="s">
        <v>46</v>
      </c>
      <c r="J11" s="11">
        <v>275</v>
      </c>
      <c r="K11" s="10"/>
      <c r="L11" s="11">
        <v>1</v>
      </c>
      <c r="M11" s="11">
        <v>1</v>
      </c>
    </row>
    <row r="12" spans="1:13" ht="15" x14ac:dyDescent="0.2">
      <c r="A12" s="4"/>
      <c r="B12" s="4"/>
      <c r="C12" s="4"/>
      <c r="D12" s="4"/>
      <c r="E12" s="1"/>
      <c r="F12" s="1"/>
      <c r="G12" s="13">
        <v>137.58099999999999</v>
      </c>
      <c r="H12" s="13">
        <v>137.63800000000001</v>
      </c>
      <c r="I12" s="22" t="s">
        <v>28</v>
      </c>
      <c r="J12" s="11">
        <v>225</v>
      </c>
      <c r="K12" s="10"/>
      <c r="L12" s="11">
        <v>1</v>
      </c>
      <c r="M12" s="11">
        <v>1</v>
      </c>
    </row>
    <row r="13" spans="1:13" ht="15" x14ac:dyDescent="0.2">
      <c r="A13" s="4"/>
      <c r="B13" s="4"/>
      <c r="C13" s="4"/>
      <c r="D13" s="4"/>
      <c r="E13" s="1"/>
      <c r="F13" s="1"/>
      <c r="G13" s="13">
        <v>137.816</v>
      </c>
      <c r="H13" s="13">
        <v>137.94399999999999</v>
      </c>
      <c r="I13" s="22" t="s">
        <v>64</v>
      </c>
      <c r="J13" s="11">
        <v>600</v>
      </c>
      <c r="K13" s="10"/>
      <c r="L13" s="11">
        <v>1</v>
      </c>
      <c r="M13" s="11">
        <v>1</v>
      </c>
    </row>
    <row r="14" spans="1:13" ht="15" x14ac:dyDescent="0.2">
      <c r="A14" s="4"/>
      <c r="B14" s="4"/>
      <c r="C14" s="4"/>
      <c r="D14" s="4"/>
      <c r="E14" s="1"/>
      <c r="F14" s="1"/>
      <c r="G14" s="13">
        <v>137.81899999999999</v>
      </c>
      <c r="H14" s="13">
        <v>137.923</v>
      </c>
      <c r="I14" s="22" t="s">
        <v>65</v>
      </c>
      <c r="J14" s="11">
        <v>475</v>
      </c>
      <c r="K14" s="10"/>
      <c r="L14" s="11">
        <v>1</v>
      </c>
      <c r="M14" s="5">
        <v>1</v>
      </c>
    </row>
    <row r="15" spans="1:13" ht="15" x14ac:dyDescent="0.2">
      <c r="A15" s="4"/>
      <c r="B15" s="4"/>
      <c r="C15" s="4"/>
      <c r="D15" s="4"/>
      <c r="E15" s="1"/>
      <c r="F15" s="25" t="s">
        <v>57</v>
      </c>
      <c r="G15" s="13">
        <v>138.17500000000001</v>
      </c>
      <c r="H15" s="13">
        <v>138.21299999999999</v>
      </c>
      <c r="I15" s="21" t="s">
        <v>51</v>
      </c>
      <c r="J15" s="11">
        <v>200</v>
      </c>
      <c r="K15" s="10">
        <v>1</v>
      </c>
      <c r="L15" s="11">
        <v>1</v>
      </c>
      <c r="M15" s="11"/>
    </row>
    <row r="16" spans="1:13" ht="15" x14ac:dyDescent="0.2">
      <c r="A16" s="4"/>
      <c r="B16" s="4"/>
      <c r="C16" s="4"/>
      <c r="D16" s="4"/>
      <c r="E16" s="1"/>
      <c r="F16" s="25" t="s">
        <v>57</v>
      </c>
      <c r="G16" s="13">
        <v>138.41900000000001</v>
      </c>
      <c r="H16" s="13">
        <v>138.69399999999999</v>
      </c>
      <c r="I16" s="21" t="s">
        <v>52</v>
      </c>
      <c r="J16" s="11">
        <v>1450</v>
      </c>
      <c r="K16" s="10">
        <v>1</v>
      </c>
      <c r="L16" s="11">
        <v>1</v>
      </c>
      <c r="M16" s="11"/>
    </row>
    <row r="17" spans="1:13" ht="15" x14ac:dyDescent="0.2">
      <c r="A17" s="4"/>
      <c r="B17" s="4"/>
      <c r="C17" s="4"/>
      <c r="D17" s="4"/>
      <c r="E17" s="1"/>
      <c r="F17" s="1"/>
      <c r="G17" s="13">
        <v>138.422</v>
      </c>
      <c r="H17" s="13">
        <v>138.46</v>
      </c>
      <c r="I17" s="21" t="s">
        <v>51</v>
      </c>
      <c r="J17" s="11">
        <v>200</v>
      </c>
      <c r="K17" s="10">
        <v>1</v>
      </c>
      <c r="L17" s="11"/>
      <c r="M17" s="5">
        <v>1</v>
      </c>
    </row>
    <row r="18" spans="1:13" ht="15" x14ac:dyDescent="0.2">
      <c r="A18" s="4"/>
      <c r="B18" s="4"/>
      <c r="C18" s="4"/>
      <c r="D18" s="4"/>
      <c r="E18" s="1"/>
      <c r="F18" s="25" t="s">
        <v>57</v>
      </c>
      <c r="G18" s="13">
        <v>138.67699999999999</v>
      </c>
      <c r="H18" s="13">
        <v>138.81399999999999</v>
      </c>
      <c r="I18" s="21" t="s">
        <v>53</v>
      </c>
      <c r="J18" s="11">
        <v>725</v>
      </c>
      <c r="K18" s="10">
        <v>1</v>
      </c>
      <c r="L18" s="11"/>
      <c r="M18" s="11">
        <v>1</v>
      </c>
    </row>
    <row r="19" spans="1:13" ht="15" x14ac:dyDescent="0.2">
      <c r="A19" s="4"/>
      <c r="B19" s="4"/>
      <c r="C19" s="4"/>
      <c r="D19" s="4"/>
      <c r="E19" s="1"/>
      <c r="F19" s="1"/>
      <c r="G19" s="13">
        <v>138.744</v>
      </c>
      <c r="H19" s="13">
        <v>138.82</v>
      </c>
      <c r="I19" s="21" t="s">
        <v>54</v>
      </c>
      <c r="J19" s="11">
        <v>400</v>
      </c>
      <c r="K19" s="10">
        <v>1</v>
      </c>
      <c r="L19" s="11">
        <v>1</v>
      </c>
      <c r="M19" s="11"/>
    </row>
    <row r="20" spans="1:13" ht="15" x14ac:dyDescent="0.2">
      <c r="A20" s="4"/>
      <c r="B20" s="4"/>
      <c r="C20" s="4"/>
      <c r="D20" s="4"/>
      <c r="E20" s="1"/>
      <c r="F20" s="1"/>
      <c r="G20" s="13">
        <v>138.846</v>
      </c>
      <c r="H20" s="13">
        <v>138.88399999999999</v>
      </c>
      <c r="I20" s="21" t="s">
        <v>53</v>
      </c>
      <c r="J20" s="11">
        <v>200</v>
      </c>
      <c r="K20" s="10">
        <v>1</v>
      </c>
      <c r="L20" s="11">
        <v>1</v>
      </c>
      <c r="M20" s="11"/>
    </row>
    <row r="21" spans="1:13" ht="15" x14ac:dyDescent="0.2">
      <c r="A21" s="4"/>
      <c r="B21" s="4"/>
      <c r="C21" s="4"/>
      <c r="D21" s="4"/>
      <c r="E21" s="1"/>
      <c r="F21" s="25" t="s">
        <v>57</v>
      </c>
      <c r="G21" s="13">
        <v>138.851</v>
      </c>
      <c r="H21" s="13">
        <v>138.89400000000001</v>
      </c>
      <c r="I21" s="21" t="s">
        <v>54</v>
      </c>
      <c r="J21" s="11">
        <v>225</v>
      </c>
      <c r="K21" s="10">
        <v>1</v>
      </c>
      <c r="L21" s="11"/>
      <c r="M21" s="11">
        <v>1</v>
      </c>
    </row>
    <row r="22" spans="1:13" ht="15" x14ac:dyDescent="0.2">
      <c r="A22" s="4"/>
      <c r="B22" s="4"/>
      <c r="C22" s="4"/>
      <c r="D22" s="4"/>
      <c r="E22" s="1"/>
      <c r="F22" s="25"/>
      <c r="G22" s="13">
        <v>139.22200000000001</v>
      </c>
      <c r="H22" s="13">
        <v>139.274</v>
      </c>
      <c r="I22" s="22" t="s">
        <v>66</v>
      </c>
      <c r="J22" s="11">
        <v>200</v>
      </c>
      <c r="K22" s="10"/>
      <c r="L22" s="11">
        <v>1</v>
      </c>
      <c r="M22" s="11">
        <v>1</v>
      </c>
    </row>
    <row r="23" spans="1:13" ht="15" x14ac:dyDescent="0.2">
      <c r="A23" s="4"/>
      <c r="B23" s="4"/>
      <c r="C23" s="4"/>
      <c r="D23" s="4"/>
      <c r="E23" s="1"/>
      <c r="F23" s="25" t="s">
        <v>57</v>
      </c>
      <c r="G23" s="13">
        <v>139.34399999999999</v>
      </c>
      <c r="H23" s="13">
        <v>139.38200000000001</v>
      </c>
      <c r="I23" s="21" t="s">
        <v>55</v>
      </c>
      <c r="J23" s="11">
        <v>200</v>
      </c>
      <c r="K23" s="10">
        <v>1</v>
      </c>
      <c r="L23" s="11">
        <v>1</v>
      </c>
      <c r="M23" s="5"/>
    </row>
    <row r="24" spans="1:13" ht="15" x14ac:dyDescent="0.2">
      <c r="A24" s="4"/>
      <c r="B24" s="4"/>
      <c r="C24" s="4"/>
      <c r="D24" s="4"/>
      <c r="E24" s="1"/>
      <c r="F24" s="1" t="s">
        <v>58</v>
      </c>
      <c r="G24" s="13">
        <v>139.40700000000001</v>
      </c>
      <c r="H24" s="13">
        <v>139.44499999999999</v>
      </c>
      <c r="I24" s="21" t="s">
        <v>56</v>
      </c>
      <c r="J24" s="11">
        <v>200</v>
      </c>
      <c r="K24" s="10">
        <v>1</v>
      </c>
      <c r="L24" s="11">
        <v>1</v>
      </c>
      <c r="M24" s="11"/>
    </row>
    <row r="25" spans="1:13" ht="15" customHeight="1" thickBot="1" x14ac:dyDescent="0.25">
      <c r="A25" s="4"/>
      <c r="B25" s="14"/>
      <c r="C25" s="14"/>
      <c r="D25" s="14"/>
      <c r="E25" s="1"/>
      <c r="F25" s="1"/>
      <c r="G25" s="13"/>
      <c r="H25" s="13"/>
      <c r="I25" s="6"/>
      <c r="J25" s="10"/>
      <c r="K25" s="10"/>
      <c r="L25" s="11"/>
      <c r="M25" s="11"/>
    </row>
    <row r="26" spans="1:13" ht="15" customHeight="1" thickBot="1" x14ac:dyDescent="0.3">
      <c r="A26" s="4"/>
      <c r="B26" s="14"/>
      <c r="C26" s="14"/>
      <c r="D26" s="14"/>
      <c r="E26" s="1"/>
      <c r="F26" s="1"/>
      <c r="G26" s="40" t="s">
        <v>17</v>
      </c>
      <c r="H26" s="41"/>
      <c r="I26" s="41"/>
      <c r="J26" s="41"/>
      <c r="K26" s="41"/>
      <c r="L26" s="41"/>
      <c r="M26" s="42"/>
    </row>
    <row r="27" spans="1:13" ht="15" customHeight="1" x14ac:dyDescent="0.2">
      <c r="A27" s="4"/>
      <c r="B27" s="4"/>
      <c r="C27" s="4"/>
      <c r="D27" s="4"/>
      <c r="E27" s="1"/>
      <c r="F27" s="1"/>
      <c r="G27" s="13">
        <v>8.5999999999999993E-2</v>
      </c>
      <c r="H27" s="13">
        <v>0.124</v>
      </c>
      <c r="I27" s="17" t="s">
        <v>21</v>
      </c>
      <c r="J27" s="11">
        <v>200</v>
      </c>
      <c r="K27" s="10">
        <v>1</v>
      </c>
      <c r="L27" s="11">
        <v>1</v>
      </c>
      <c r="M27" s="11"/>
    </row>
    <row r="28" spans="1:13" ht="15" x14ac:dyDescent="0.2">
      <c r="A28" s="4"/>
      <c r="B28" s="4"/>
      <c r="C28" s="4"/>
      <c r="D28" s="4"/>
      <c r="E28" s="1"/>
      <c r="F28" s="1"/>
      <c r="G28" s="13">
        <v>8.5999999999999993E-2</v>
      </c>
      <c r="H28" s="13">
        <v>0.124</v>
      </c>
      <c r="I28" s="17" t="s">
        <v>22</v>
      </c>
      <c r="J28" s="11">
        <v>200</v>
      </c>
      <c r="K28" s="10">
        <v>1</v>
      </c>
      <c r="L28" s="11">
        <v>1</v>
      </c>
      <c r="M28" s="11"/>
    </row>
    <row r="29" spans="1:13" ht="15" x14ac:dyDescent="0.2">
      <c r="A29" s="4"/>
      <c r="B29" s="4"/>
      <c r="C29" s="4"/>
      <c r="D29" s="4"/>
      <c r="E29" s="1"/>
      <c r="F29" s="1"/>
      <c r="G29" s="13">
        <v>0.216</v>
      </c>
      <c r="H29" s="13">
        <v>0.26800000000000002</v>
      </c>
      <c r="I29" s="17" t="s">
        <v>23</v>
      </c>
      <c r="J29" s="11">
        <v>275</v>
      </c>
      <c r="K29" s="10">
        <v>2</v>
      </c>
      <c r="L29" s="11"/>
      <c r="M29" s="11"/>
    </row>
    <row r="30" spans="1:13" ht="15" customHeight="1" x14ac:dyDescent="0.2">
      <c r="A30" s="4"/>
      <c r="B30" s="4"/>
      <c r="C30" s="4"/>
      <c r="D30" s="4"/>
      <c r="E30" s="1"/>
      <c r="F30" s="1"/>
      <c r="G30" s="13">
        <v>0.41</v>
      </c>
      <c r="H30" s="13">
        <v>0.45300000000000001</v>
      </c>
      <c r="I30" s="22" t="s">
        <v>24</v>
      </c>
      <c r="J30" s="11">
        <v>150</v>
      </c>
      <c r="K30" s="10"/>
      <c r="L30" s="11">
        <v>1</v>
      </c>
      <c r="M30" s="11">
        <v>1</v>
      </c>
    </row>
    <row r="31" spans="1:13" ht="15" customHeight="1" x14ac:dyDescent="0.2">
      <c r="A31" s="4"/>
      <c r="B31" s="4"/>
      <c r="C31" s="4"/>
      <c r="D31" s="4"/>
      <c r="E31" s="1"/>
      <c r="F31" s="1"/>
      <c r="G31" s="13">
        <v>0.41</v>
      </c>
      <c r="H31" s="13">
        <v>0.46700000000000003</v>
      </c>
      <c r="I31" s="22" t="s">
        <v>67</v>
      </c>
      <c r="J31" s="11">
        <v>225</v>
      </c>
      <c r="K31" s="10"/>
      <c r="L31" s="11">
        <v>1</v>
      </c>
      <c r="M31" s="11">
        <v>1</v>
      </c>
    </row>
    <row r="32" spans="1:13" ht="15" customHeight="1" thickBot="1" x14ac:dyDescent="0.25">
      <c r="A32" s="4"/>
      <c r="B32" s="14"/>
      <c r="C32" s="14"/>
      <c r="D32" s="14"/>
      <c r="E32" s="1"/>
      <c r="F32" s="1"/>
      <c r="G32" s="13"/>
      <c r="H32" s="13"/>
      <c r="I32" s="6"/>
      <c r="J32" s="10"/>
      <c r="K32" s="10"/>
      <c r="L32" s="11"/>
      <c r="M32" s="11"/>
    </row>
    <row r="33" spans="1:14" ht="15" customHeight="1" thickBot="1" x14ac:dyDescent="0.3">
      <c r="A33" s="4"/>
      <c r="B33" s="14"/>
      <c r="C33" s="14"/>
      <c r="D33" s="14"/>
      <c r="E33" s="1"/>
      <c r="F33" s="1"/>
      <c r="G33" s="40" t="s">
        <v>25</v>
      </c>
      <c r="H33" s="41"/>
      <c r="I33" s="41"/>
      <c r="J33" s="41"/>
      <c r="K33" s="41"/>
      <c r="L33" s="41"/>
      <c r="M33" s="42"/>
    </row>
    <row r="34" spans="1:14" ht="15" x14ac:dyDescent="0.2">
      <c r="A34" s="4"/>
      <c r="B34" s="14"/>
      <c r="C34" s="14"/>
      <c r="D34" s="14"/>
      <c r="E34" s="1"/>
      <c r="F34" s="25" t="s">
        <v>62</v>
      </c>
      <c r="G34" s="13">
        <v>9.0999999999999998E-2</v>
      </c>
      <c r="H34" s="13">
        <v>0.11899999999999999</v>
      </c>
      <c r="I34" s="6" t="s">
        <v>48</v>
      </c>
      <c r="J34" s="10">
        <v>150</v>
      </c>
      <c r="K34" s="10">
        <v>1</v>
      </c>
      <c r="L34" s="11">
        <v>1</v>
      </c>
      <c r="M34" s="11"/>
      <c r="N34" s="25"/>
    </row>
    <row r="35" spans="1:14" ht="15" x14ac:dyDescent="0.2">
      <c r="A35" s="4"/>
      <c r="B35" s="14"/>
      <c r="C35" s="14"/>
      <c r="D35" s="14"/>
      <c r="E35" s="1"/>
      <c r="F35" s="25" t="s">
        <v>62</v>
      </c>
      <c r="G35" s="13">
        <v>9.9000000000000005E-2</v>
      </c>
      <c r="H35" s="13">
        <v>0.13700000000000001</v>
      </c>
      <c r="I35" s="6" t="s">
        <v>49</v>
      </c>
      <c r="J35" s="10">
        <v>200</v>
      </c>
      <c r="K35" s="10">
        <v>1</v>
      </c>
      <c r="L35" s="11">
        <v>1</v>
      </c>
      <c r="M35" s="11"/>
      <c r="N35" s="25"/>
    </row>
    <row r="36" spans="1:14" ht="15" x14ac:dyDescent="0.2">
      <c r="A36" s="4"/>
      <c r="B36" s="4"/>
      <c r="C36" s="4"/>
      <c r="D36" s="4"/>
      <c r="E36" s="1"/>
      <c r="F36" s="25"/>
      <c r="G36" s="13">
        <v>0.221</v>
      </c>
      <c r="H36" s="13">
        <v>0.25900000000000001</v>
      </c>
      <c r="I36" s="17" t="s">
        <v>26</v>
      </c>
      <c r="J36" s="11">
        <v>200</v>
      </c>
      <c r="K36" s="20">
        <v>1</v>
      </c>
      <c r="L36" s="5">
        <v>1</v>
      </c>
      <c r="M36" s="5"/>
      <c r="N36" s="25"/>
    </row>
    <row r="37" spans="1:14" ht="15" x14ac:dyDescent="0.2">
      <c r="A37" s="4"/>
      <c r="B37" s="4"/>
      <c r="C37" s="4"/>
      <c r="D37" s="4"/>
      <c r="E37" s="1"/>
      <c r="F37" s="25"/>
      <c r="G37" s="13">
        <v>0.221</v>
      </c>
      <c r="H37" s="13">
        <v>0.25900000000000001</v>
      </c>
      <c r="I37" s="17" t="s">
        <v>27</v>
      </c>
      <c r="J37" s="11">
        <v>200</v>
      </c>
      <c r="K37" s="10">
        <v>1</v>
      </c>
      <c r="L37" s="11">
        <v>1</v>
      </c>
      <c r="M37" s="11"/>
      <c r="N37" s="25"/>
    </row>
    <row r="38" spans="1:14" ht="15" customHeight="1" thickBot="1" x14ac:dyDescent="0.25">
      <c r="A38" s="4"/>
      <c r="B38" s="4"/>
      <c r="C38" s="4"/>
      <c r="D38" s="4"/>
      <c r="E38" s="1"/>
      <c r="F38" s="25"/>
      <c r="G38" s="13"/>
      <c r="H38" s="13"/>
      <c r="I38" s="6"/>
      <c r="J38" s="10"/>
      <c r="K38" s="10"/>
      <c r="L38" s="11"/>
      <c r="M38" s="11"/>
      <c r="N38" s="25"/>
    </row>
    <row r="39" spans="1:14" ht="15" customHeight="1" thickBot="1" x14ac:dyDescent="0.3">
      <c r="A39" s="4"/>
      <c r="B39" s="14"/>
      <c r="C39" s="14"/>
      <c r="D39" s="14"/>
      <c r="E39" s="1"/>
      <c r="F39" s="25"/>
      <c r="G39" s="40" t="s">
        <v>18</v>
      </c>
      <c r="H39" s="41"/>
      <c r="I39" s="41"/>
      <c r="J39" s="41"/>
      <c r="K39" s="41"/>
      <c r="L39" s="41"/>
      <c r="M39" s="42"/>
      <c r="N39" s="25"/>
    </row>
    <row r="40" spans="1:14" ht="15" x14ac:dyDescent="0.2">
      <c r="A40" s="4"/>
      <c r="B40" s="4"/>
      <c r="C40" s="4"/>
      <c r="D40" s="4"/>
      <c r="E40" s="1"/>
      <c r="F40" s="25" t="s">
        <v>62</v>
      </c>
      <c r="G40" s="13">
        <v>0.496</v>
      </c>
      <c r="H40" s="13">
        <v>0.53400000000000003</v>
      </c>
      <c r="I40" s="6" t="s">
        <v>50</v>
      </c>
      <c r="J40" s="10">
        <v>200</v>
      </c>
      <c r="K40" s="10">
        <v>1</v>
      </c>
      <c r="L40" s="11">
        <v>1</v>
      </c>
      <c r="M40" s="11"/>
      <c r="N40" s="25"/>
    </row>
    <row r="41" spans="1:14" ht="15" x14ac:dyDescent="0.2">
      <c r="A41" s="4"/>
      <c r="B41" s="4"/>
      <c r="C41" s="4"/>
      <c r="D41" s="4"/>
      <c r="E41" s="1"/>
      <c r="F41" s="1" t="s">
        <v>58</v>
      </c>
      <c r="G41" s="13">
        <v>0.53700000000000003</v>
      </c>
      <c r="H41" s="13">
        <v>0.58899999999999997</v>
      </c>
      <c r="I41" s="22" t="s">
        <v>28</v>
      </c>
      <c r="J41" s="11">
        <v>200</v>
      </c>
      <c r="K41" s="10"/>
      <c r="L41" s="11">
        <v>1</v>
      </c>
      <c r="M41" s="11">
        <v>1</v>
      </c>
    </row>
    <row r="42" spans="1:14" ht="15" customHeight="1" thickBot="1" x14ac:dyDescent="0.25">
      <c r="A42" s="4"/>
      <c r="B42" s="4"/>
      <c r="C42" s="4"/>
      <c r="D42" s="4"/>
      <c r="E42" s="1"/>
      <c r="F42" s="1"/>
      <c r="G42" s="13"/>
      <c r="H42" s="13"/>
      <c r="I42" s="18"/>
      <c r="J42" s="10"/>
      <c r="K42" s="10"/>
      <c r="L42" s="11"/>
      <c r="M42" s="11"/>
    </row>
    <row r="43" spans="1:14" ht="15" customHeight="1" thickBot="1" x14ac:dyDescent="0.3">
      <c r="A43" s="4"/>
      <c r="B43" s="4"/>
      <c r="C43" s="4"/>
      <c r="D43" s="4"/>
      <c r="E43" s="1"/>
      <c r="F43" s="1"/>
      <c r="G43" s="40" t="s">
        <v>29</v>
      </c>
      <c r="H43" s="41"/>
      <c r="I43" s="41"/>
      <c r="J43" s="41"/>
      <c r="K43" s="41"/>
      <c r="L43" s="41"/>
      <c r="M43" s="42"/>
    </row>
    <row r="44" spans="1:14" ht="15" x14ac:dyDescent="0.2">
      <c r="A44" s="4"/>
      <c r="B44" s="4"/>
      <c r="C44" s="4"/>
      <c r="D44" s="4"/>
      <c r="E44" s="1"/>
      <c r="F44" s="1"/>
      <c r="G44" s="13">
        <v>5.0999999999999997E-2</v>
      </c>
      <c r="H44" s="13">
        <v>0.14599999999999999</v>
      </c>
      <c r="I44" s="17" t="s">
        <v>30</v>
      </c>
      <c r="J44" s="11">
        <v>500</v>
      </c>
      <c r="K44" s="10">
        <v>1</v>
      </c>
      <c r="L44" s="11">
        <v>1</v>
      </c>
      <c r="M44" s="11"/>
    </row>
    <row r="45" spans="1:14" ht="15" x14ac:dyDescent="0.2">
      <c r="A45" s="4"/>
      <c r="B45" s="4"/>
      <c r="C45" s="4"/>
      <c r="D45" s="4"/>
      <c r="E45" s="1"/>
      <c r="F45" s="1"/>
      <c r="G45" s="13">
        <v>0.17499999999999999</v>
      </c>
      <c r="H45" s="13">
        <v>0.22700000000000001</v>
      </c>
      <c r="I45" s="17" t="s">
        <v>31</v>
      </c>
      <c r="J45" s="11">
        <v>275</v>
      </c>
      <c r="K45" s="10">
        <v>1</v>
      </c>
      <c r="L45" s="11"/>
      <c r="M45" s="11">
        <v>1</v>
      </c>
    </row>
    <row r="46" spans="1:14" ht="15" x14ac:dyDescent="0.2">
      <c r="A46" s="4"/>
      <c r="B46" s="4"/>
      <c r="C46" s="4"/>
      <c r="D46" s="4"/>
      <c r="E46" s="1"/>
      <c r="F46" s="1"/>
      <c r="G46" s="13">
        <v>0.14199999999999999</v>
      </c>
      <c r="H46" s="13">
        <v>0.18</v>
      </c>
      <c r="I46" s="17" t="s">
        <v>32</v>
      </c>
      <c r="J46" s="11">
        <v>200</v>
      </c>
      <c r="K46" s="10">
        <v>1</v>
      </c>
      <c r="L46" s="11"/>
      <c r="M46" s="11">
        <v>1</v>
      </c>
    </row>
    <row r="47" spans="1:14" ht="15" x14ac:dyDescent="0.2">
      <c r="A47" s="4"/>
      <c r="B47" s="4"/>
      <c r="C47" s="4"/>
      <c r="D47" s="4"/>
      <c r="E47" s="1"/>
      <c r="F47" s="1"/>
      <c r="G47" s="13">
        <v>0.251</v>
      </c>
      <c r="H47" s="13">
        <v>0.28399999999999997</v>
      </c>
      <c r="I47" s="17" t="s">
        <v>33</v>
      </c>
      <c r="J47" s="11">
        <v>175</v>
      </c>
      <c r="K47" s="10">
        <v>2</v>
      </c>
      <c r="L47" s="11"/>
      <c r="M47" s="11"/>
    </row>
    <row r="48" spans="1:14" ht="15" x14ac:dyDescent="0.2">
      <c r="A48" s="4"/>
      <c r="B48" s="4"/>
      <c r="C48" s="4"/>
      <c r="D48" s="4"/>
      <c r="E48" s="1"/>
      <c r="F48" s="1" t="s">
        <v>58</v>
      </c>
      <c r="G48" s="13">
        <v>0.251</v>
      </c>
      <c r="H48" s="13">
        <v>0.28899999999999998</v>
      </c>
      <c r="I48" s="17" t="s">
        <v>34</v>
      </c>
      <c r="J48" s="11">
        <v>200</v>
      </c>
      <c r="K48" s="10">
        <v>2</v>
      </c>
      <c r="L48" s="11"/>
      <c r="M48" s="11"/>
    </row>
    <row r="49" spans="1:13" ht="15" x14ac:dyDescent="0.2">
      <c r="A49" s="4"/>
      <c r="B49" s="4"/>
      <c r="C49" s="4"/>
      <c r="D49" s="4"/>
      <c r="E49" s="1"/>
      <c r="F49" s="1" t="s">
        <v>58</v>
      </c>
      <c r="G49" s="13">
        <v>0.33800000000000002</v>
      </c>
      <c r="H49" s="13">
        <v>0.35199999999999998</v>
      </c>
      <c r="I49" s="17" t="s">
        <v>35</v>
      </c>
      <c r="J49" s="11">
        <v>75</v>
      </c>
      <c r="K49" s="10">
        <v>1</v>
      </c>
      <c r="L49" s="11"/>
      <c r="M49" s="11">
        <v>1</v>
      </c>
    </row>
    <row r="50" spans="1:13" ht="15" x14ac:dyDescent="0.2">
      <c r="A50" s="4"/>
      <c r="B50" s="4"/>
      <c r="C50" s="4"/>
      <c r="D50" s="4"/>
      <c r="E50" s="1"/>
      <c r="F50" s="1" t="s">
        <v>58</v>
      </c>
      <c r="G50" s="13">
        <v>0.33800000000000002</v>
      </c>
      <c r="H50" s="13">
        <v>0.376</v>
      </c>
      <c r="I50" s="17" t="s">
        <v>36</v>
      </c>
      <c r="J50" s="11">
        <v>200</v>
      </c>
      <c r="K50" s="10">
        <v>1</v>
      </c>
      <c r="L50" s="11">
        <v>1</v>
      </c>
      <c r="M50" s="11"/>
    </row>
    <row r="51" spans="1:13" ht="15" x14ac:dyDescent="0.2">
      <c r="A51" s="4"/>
      <c r="B51" s="4"/>
      <c r="C51" s="4"/>
      <c r="D51" s="4"/>
      <c r="E51" s="1"/>
      <c r="F51" s="1" t="s">
        <v>58</v>
      </c>
      <c r="G51" s="13">
        <v>0.36699999999999999</v>
      </c>
      <c r="H51" s="13">
        <v>0.39500000000000002</v>
      </c>
      <c r="I51" s="17" t="s">
        <v>61</v>
      </c>
      <c r="J51" s="11">
        <v>150</v>
      </c>
      <c r="K51" s="10"/>
      <c r="L51" s="11">
        <v>1</v>
      </c>
      <c r="M51" s="11">
        <v>1</v>
      </c>
    </row>
    <row r="52" spans="1:13" ht="15" x14ac:dyDescent="0.2">
      <c r="A52" s="4"/>
      <c r="B52" s="4"/>
      <c r="C52" s="4"/>
      <c r="D52" s="4"/>
      <c r="E52" s="1"/>
      <c r="F52" s="1"/>
      <c r="G52" s="13">
        <v>0.11600000000000001</v>
      </c>
      <c r="H52" s="13">
        <v>0.192</v>
      </c>
      <c r="I52" s="17" t="s">
        <v>47</v>
      </c>
      <c r="J52" s="11">
        <v>400</v>
      </c>
      <c r="K52" s="10">
        <v>2</v>
      </c>
      <c r="L52" s="11"/>
      <c r="M52" s="11"/>
    </row>
    <row r="53" spans="1:13" ht="15" x14ac:dyDescent="0.2">
      <c r="A53" s="4"/>
      <c r="B53" s="4"/>
      <c r="C53" s="4"/>
      <c r="D53" s="4"/>
      <c r="E53" s="1"/>
      <c r="F53" s="1"/>
      <c r="G53" s="13">
        <v>0.112</v>
      </c>
      <c r="H53" s="13">
        <v>0.192</v>
      </c>
      <c r="I53" s="17" t="s">
        <v>37</v>
      </c>
      <c r="J53" s="11">
        <v>425</v>
      </c>
      <c r="K53" s="10">
        <v>1</v>
      </c>
      <c r="L53" s="11">
        <v>1</v>
      </c>
      <c r="M53" s="11"/>
    </row>
    <row r="54" spans="1:13" ht="15" x14ac:dyDescent="0.2">
      <c r="A54" s="4"/>
      <c r="B54" s="4"/>
      <c r="C54" s="4"/>
      <c r="D54" s="4"/>
      <c r="E54" s="1"/>
      <c r="F54" s="1"/>
      <c r="G54" s="13">
        <v>7.4850000000000003</v>
      </c>
      <c r="H54" s="13">
        <v>7.5229999999999997</v>
      </c>
      <c r="I54" s="17" t="s">
        <v>38</v>
      </c>
      <c r="J54" s="11">
        <v>200</v>
      </c>
      <c r="K54" s="10">
        <v>1</v>
      </c>
      <c r="L54" s="11">
        <v>1</v>
      </c>
      <c r="M54" s="11"/>
    </row>
    <row r="55" spans="1:13" ht="15" x14ac:dyDescent="0.2">
      <c r="A55" s="4"/>
      <c r="B55" s="4"/>
      <c r="C55" s="4"/>
      <c r="D55" s="4"/>
      <c r="E55" s="1"/>
      <c r="F55" s="1"/>
      <c r="G55" s="13">
        <v>7.4850000000000003</v>
      </c>
      <c r="H55" s="13">
        <v>7.5229999999999997</v>
      </c>
      <c r="I55" s="17" t="s">
        <v>39</v>
      </c>
      <c r="J55" s="11">
        <v>200</v>
      </c>
      <c r="K55" s="10">
        <v>1</v>
      </c>
      <c r="L55" s="11">
        <v>1</v>
      </c>
      <c r="M55" s="11"/>
    </row>
    <row r="56" spans="1:13" ht="15" customHeight="1" thickBot="1" x14ac:dyDescent="0.25">
      <c r="A56" s="4"/>
      <c r="B56" s="14"/>
      <c r="C56" s="14"/>
      <c r="D56" s="14"/>
      <c r="E56" s="1"/>
      <c r="F56" s="1"/>
      <c r="G56" s="13"/>
      <c r="H56" s="13"/>
      <c r="I56" s="6"/>
      <c r="J56" s="10"/>
      <c r="K56" s="10"/>
      <c r="L56" s="11"/>
      <c r="M56" s="11"/>
    </row>
    <row r="57" spans="1:13" ht="15" customHeight="1" thickBot="1" x14ac:dyDescent="0.3">
      <c r="A57" s="4"/>
      <c r="B57" s="14"/>
      <c r="C57" s="14"/>
      <c r="D57" s="14"/>
      <c r="E57" s="1"/>
      <c r="F57" s="1"/>
      <c r="G57" s="40" t="s">
        <v>40</v>
      </c>
      <c r="H57" s="41"/>
      <c r="I57" s="41"/>
      <c r="J57" s="41"/>
      <c r="K57" s="41"/>
      <c r="L57" s="41"/>
      <c r="M57" s="42"/>
    </row>
    <row r="58" spans="1:13" ht="15" customHeight="1" x14ac:dyDescent="0.2">
      <c r="A58" s="4"/>
      <c r="B58" s="4"/>
      <c r="C58" s="4"/>
      <c r="D58" s="4"/>
      <c r="E58" s="12"/>
      <c r="F58" s="1"/>
      <c r="G58" s="13">
        <v>0.16800000000000001</v>
      </c>
      <c r="H58" s="13">
        <v>0.20599999999999999</v>
      </c>
      <c r="I58" s="19" t="s">
        <v>41</v>
      </c>
      <c r="J58" s="11">
        <v>200</v>
      </c>
      <c r="K58" s="10">
        <v>1</v>
      </c>
      <c r="L58" s="11">
        <v>1</v>
      </c>
      <c r="M58" s="11"/>
    </row>
    <row r="59" spans="1:13" ht="15" customHeight="1" x14ac:dyDescent="0.2">
      <c r="A59" s="4"/>
      <c r="B59" s="4"/>
      <c r="C59" s="4"/>
      <c r="D59" s="4"/>
      <c r="E59" s="1"/>
      <c r="F59" s="1"/>
      <c r="G59" s="13">
        <v>0.16800000000000001</v>
      </c>
      <c r="H59" s="13">
        <v>0.20599999999999999</v>
      </c>
      <c r="I59" s="19" t="s">
        <v>42</v>
      </c>
      <c r="J59" s="11">
        <v>200</v>
      </c>
      <c r="K59" s="10">
        <v>1</v>
      </c>
      <c r="L59" s="11">
        <v>1</v>
      </c>
      <c r="M59" s="11"/>
    </row>
    <row r="60" spans="1:13" ht="15" customHeight="1" x14ac:dyDescent="0.2">
      <c r="A60" s="4"/>
      <c r="B60" s="4"/>
      <c r="C60" s="4"/>
      <c r="D60" s="4"/>
      <c r="E60" s="1"/>
      <c r="F60" s="1"/>
      <c r="G60" s="13">
        <v>7.6999999999999999E-2</v>
      </c>
      <c r="H60" s="13">
        <v>0.105</v>
      </c>
      <c r="I60" s="19" t="s">
        <v>43</v>
      </c>
      <c r="J60" s="11">
        <v>150</v>
      </c>
      <c r="K60" s="10">
        <v>1</v>
      </c>
      <c r="L60" s="11">
        <v>1</v>
      </c>
      <c r="M60" s="11"/>
    </row>
    <row r="61" spans="1:13" ht="15" x14ac:dyDescent="0.2">
      <c r="A61" s="4"/>
      <c r="B61" s="4"/>
      <c r="C61" s="4"/>
      <c r="D61" s="4"/>
      <c r="E61" s="1"/>
      <c r="F61" s="1"/>
      <c r="G61" s="13">
        <v>8.3000000000000004E-2</v>
      </c>
      <c r="H61" s="13">
        <v>0.121</v>
      </c>
      <c r="I61" s="19" t="s">
        <v>44</v>
      </c>
      <c r="J61" s="11">
        <v>200</v>
      </c>
      <c r="K61" s="10">
        <v>1</v>
      </c>
      <c r="L61" s="11">
        <v>1</v>
      </c>
      <c r="M61" s="11"/>
    </row>
    <row r="62" spans="1:13" ht="15" x14ac:dyDescent="0.2">
      <c r="A62" s="4"/>
      <c r="B62" s="4"/>
      <c r="C62" s="4"/>
      <c r="D62" s="4"/>
      <c r="E62" s="1"/>
      <c r="F62" s="1"/>
      <c r="G62" s="13">
        <v>8.3000000000000004E-2</v>
      </c>
      <c r="H62" s="13">
        <v>0.121</v>
      </c>
      <c r="I62" s="19" t="s">
        <v>45</v>
      </c>
      <c r="J62" s="11">
        <v>200</v>
      </c>
      <c r="K62" s="10">
        <v>1</v>
      </c>
      <c r="L62" s="11">
        <v>1</v>
      </c>
      <c r="M62" s="11"/>
    </row>
    <row r="63" spans="1:13" ht="15" customHeight="1" thickBot="1" x14ac:dyDescent="0.25">
      <c r="A63" s="4"/>
      <c r="B63" s="4"/>
      <c r="C63" s="4"/>
      <c r="D63" s="4"/>
      <c r="E63" s="1"/>
      <c r="F63" s="1"/>
      <c r="G63" s="26"/>
      <c r="H63" s="26"/>
      <c r="I63" s="27"/>
      <c r="J63" s="28"/>
      <c r="K63" s="28"/>
      <c r="L63" s="29"/>
      <c r="M63" s="29"/>
    </row>
    <row r="64" spans="1:13" ht="15" customHeight="1" thickBot="1" x14ac:dyDescent="0.3">
      <c r="A64" s="4"/>
      <c r="B64" s="7"/>
      <c r="C64" s="7"/>
      <c r="D64" s="7"/>
      <c r="E64" s="3"/>
      <c r="F64" s="3"/>
      <c r="G64" s="30" t="s">
        <v>9</v>
      </c>
      <c r="H64" s="31"/>
      <c r="I64" s="24"/>
      <c r="J64" s="15">
        <f>SUM(J9:J63)</f>
        <v>12125</v>
      </c>
      <c r="K64" s="15">
        <f>SUM(K9:K63)</f>
        <v>39</v>
      </c>
      <c r="L64" s="15">
        <f>SUM(L9:L63)</f>
        <v>34</v>
      </c>
      <c r="M64" s="16">
        <f>SUM(M9:M63)</f>
        <v>17</v>
      </c>
    </row>
    <row r="65" spans="1:13" ht="15" x14ac:dyDescent="0.2">
      <c r="A65" s="2"/>
      <c r="B65" s="2"/>
      <c r="C65" s="2"/>
      <c r="D65" s="2"/>
      <c r="E65" s="1"/>
      <c r="F65" s="25" t="s">
        <v>57</v>
      </c>
      <c r="G65" s="8" t="s">
        <v>60</v>
      </c>
      <c r="H65" s="8"/>
      <c r="I65" s="1"/>
      <c r="J65" s="1"/>
      <c r="K65" s="1"/>
      <c r="L65" s="1"/>
      <c r="M65" s="1"/>
    </row>
    <row r="66" spans="1:13" ht="15" x14ac:dyDescent="0.2">
      <c r="A66" s="2"/>
      <c r="B66" s="2"/>
      <c r="C66" s="2"/>
      <c r="D66" s="2"/>
      <c r="E66" s="1"/>
      <c r="F66" s="25" t="s">
        <v>58</v>
      </c>
      <c r="G66" s="8" t="s">
        <v>63</v>
      </c>
      <c r="H66" s="8"/>
      <c r="I66" s="1"/>
      <c r="J66" s="1"/>
      <c r="K66" s="1"/>
      <c r="L66" s="1"/>
      <c r="M66" s="1"/>
    </row>
    <row r="67" spans="1:13" ht="15" x14ac:dyDescent="0.2">
      <c r="A67" s="2"/>
      <c r="B67" s="2"/>
      <c r="C67" s="2"/>
      <c r="D67" s="2"/>
      <c r="E67" s="1"/>
      <c r="F67" s="25" t="s">
        <v>62</v>
      </c>
      <c r="G67" s="8" t="s">
        <v>59</v>
      </c>
      <c r="H67" s="8"/>
      <c r="I67" s="1"/>
      <c r="J67" s="1"/>
      <c r="K67" s="1"/>
      <c r="L67" s="1"/>
      <c r="M67" s="1"/>
    </row>
    <row r="68" spans="1:13" ht="15" x14ac:dyDescent="0.2">
      <c r="A68" s="2"/>
      <c r="B68" s="2"/>
      <c r="C68" s="2"/>
      <c r="D68" s="2"/>
      <c r="E68" s="1"/>
      <c r="F68" s="1"/>
      <c r="G68" s="9"/>
      <c r="H68" s="9"/>
    </row>
    <row r="69" spans="1:13" ht="15" x14ac:dyDescent="0.2">
      <c r="A69" s="2"/>
      <c r="B69" s="2"/>
      <c r="C69" s="2"/>
      <c r="D69" s="2"/>
      <c r="E69" s="1"/>
      <c r="F69" s="1"/>
      <c r="G69" s="9"/>
      <c r="H69" s="9"/>
    </row>
    <row r="70" spans="1:13" ht="15" x14ac:dyDescent="0.2">
      <c r="A70" s="2"/>
      <c r="B70" s="2"/>
      <c r="C70" s="2"/>
      <c r="D70" s="2"/>
      <c r="E70" s="1"/>
      <c r="F70" s="1"/>
      <c r="G70" s="9"/>
      <c r="H70" s="9"/>
    </row>
    <row r="71" spans="1:13" ht="15" x14ac:dyDescent="0.2">
      <c r="A71" s="2"/>
      <c r="B71" s="32" t="s">
        <v>14</v>
      </c>
      <c r="C71" s="2"/>
      <c r="D71" s="2"/>
      <c r="E71" s="1"/>
      <c r="F71" s="1"/>
      <c r="G71" s="9"/>
      <c r="H71" s="9"/>
    </row>
    <row r="72" spans="1:13" ht="15" x14ac:dyDescent="0.2">
      <c r="A72" s="2"/>
      <c r="B72" s="32" t="s">
        <v>1</v>
      </c>
      <c r="C72" s="2"/>
      <c r="D72" s="2"/>
      <c r="E72" s="1"/>
      <c r="F72" s="1"/>
      <c r="G72" s="9"/>
      <c r="H72" s="9"/>
    </row>
    <row r="73" spans="1:13" ht="15" x14ac:dyDescent="0.2">
      <c r="A73" s="2"/>
      <c r="B73" s="32" t="s">
        <v>11</v>
      </c>
      <c r="C73" s="2"/>
      <c r="D73" s="2"/>
      <c r="E73" s="1"/>
      <c r="F73" s="1"/>
      <c r="G73" s="9"/>
      <c r="H73" s="9"/>
    </row>
    <row r="74" spans="1:13" ht="15" x14ac:dyDescent="0.2">
      <c r="A74" s="2"/>
      <c r="B74" s="32" t="s">
        <v>5</v>
      </c>
      <c r="C74" s="2"/>
      <c r="D74" s="2"/>
      <c r="E74" s="1"/>
      <c r="F74" s="1"/>
      <c r="G74" s="9"/>
      <c r="H74" s="9"/>
    </row>
    <row r="75" spans="1:13" ht="15" x14ac:dyDescent="0.2">
      <c r="A75" s="2"/>
      <c r="B75" s="2"/>
      <c r="C75" s="2"/>
      <c r="D75" s="2"/>
      <c r="E75" s="1"/>
      <c r="F75" s="1"/>
      <c r="G75" s="9"/>
      <c r="H75" s="9"/>
    </row>
  </sheetData>
  <mergeCells count="18">
    <mergeCell ref="G57:M57"/>
    <mergeCell ref="B3:B7"/>
    <mergeCell ref="C3:C7"/>
    <mergeCell ref="D3:D7"/>
    <mergeCell ref="G3:G7"/>
    <mergeCell ref="H3:H7"/>
    <mergeCell ref="J3:J6"/>
    <mergeCell ref="K3:K6"/>
    <mergeCell ref="L3:L6"/>
    <mergeCell ref="I3:I7"/>
    <mergeCell ref="G2:M2"/>
    <mergeCell ref="M3:M6"/>
    <mergeCell ref="K7:M7"/>
    <mergeCell ref="G39:M39"/>
    <mergeCell ref="G43:M43"/>
    <mergeCell ref="G8:M8"/>
    <mergeCell ref="G26:M26"/>
    <mergeCell ref="G33:M3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12-GRD RAIL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2023-06-09T18:44:09Z</cp:lastPrinted>
  <dcterms:created xsi:type="dcterms:W3CDTF">1998-05-14T18:41:22Z</dcterms:created>
  <dcterms:modified xsi:type="dcterms:W3CDTF">2023-10-20T14:39:33Z</dcterms:modified>
</cp:coreProperties>
</file>